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gemschiedam.sharepoint.com/sites/TeamInkoop/Shared Documents/ALGEMEEN 2025/2 TACTISCH_INITIEEL/1.Aanbestedingstrajecten/Inrichting Sporthal Alexander/3.TE publiceren/Map 1 Bijlagen &amp; Annexen/"/>
    </mc:Choice>
  </mc:AlternateContent>
  <xr:revisionPtr revIDLastSave="123" documentId="8_{E30718BB-BCF7-4243-A19D-8E4683C3D981}" xr6:coauthVersionLast="47" xr6:coauthVersionMax="47" xr10:uidLastSave="{9A258BD8-58EF-48B0-9DEC-A0FF397A36D0}"/>
  <bookViews>
    <workbookView xWindow="-9270" yWindow="-21720" windowWidth="51840" windowHeight="21120" xr2:uid="{00000000-000D-0000-FFFF-FFFF00000000}"/>
  </bookViews>
  <sheets>
    <sheet name="Prijzenblad" sheetId="1" r:id="rId1"/>
  </sheets>
  <definedNames>
    <definedName name="_xlnm.Print_Area" localSheetId="0">Prijzenblad!$A$1:$J$94</definedName>
    <definedName name="_xlnm.Print_Titles" localSheetId="0">Prijzenblad!$15:$15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 i="1" l="1"/>
  <c r="H17" i="1"/>
  <c r="I17" i="1" s="1"/>
  <c r="H18" i="1"/>
  <c r="H19" i="1"/>
  <c r="I19" i="1" s="1"/>
  <c r="H20" i="1"/>
  <c r="I20" i="1" s="1"/>
  <c r="H21" i="1"/>
  <c r="I21" i="1" s="1"/>
  <c r="H22" i="1"/>
  <c r="I22" i="1" s="1"/>
  <c r="H23" i="1"/>
  <c r="I23" i="1" s="1"/>
  <c r="H24" i="1"/>
  <c r="I24" i="1" s="1"/>
  <c r="H25" i="1"/>
  <c r="I25" i="1" s="1"/>
  <c r="H26" i="1"/>
  <c r="I26" i="1" s="1"/>
  <c r="H27" i="1"/>
  <c r="I27" i="1" s="1"/>
  <c r="H28" i="1"/>
  <c r="I28" i="1" s="1"/>
  <c r="H29" i="1"/>
  <c r="I29" i="1" s="1"/>
  <c r="H30" i="1"/>
  <c r="I30" i="1" s="1"/>
  <c r="H31" i="1"/>
  <c r="I31" i="1" s="1"/>
  <c r="H32" i="1"/>
  <c r="I32" i="1" s="1"/>
  <c r="H33" i="1"/>
  <c r="I33" i="1" s="1"/>
  <c r="H34" i="1"/>
  <c r="I34" i="1" s="1"/>
  <c r="H35" i="1"/>
  <c r="I35" i="1" s="1"/>
  <c r="H36" i="1"/>
  <c r="I36" i="1" s="1"/>
  <c r="H37" i="1"/>
  <c r="I37" i="1" s="1"/>
  <c r="H38" i="1"/>
  <c r="I38" i="1" s="1"/>
  <c r="H39" i="1"/>
  <c r="I39" i="1" s="1"/>
  <c r="H40" i="1"/>
  <c r="I40" i="1" s="1"/>
  <c r="H41" i="1"/>
  <c r="I41" i="1" s="1"/>
  <c r="H42" i="1"/>
  <c r="I42" i="1" s="1"/>
  <c r="H43" i="1"/>
  <c r="I43" i="1" s="1"/>
  <c r="H44" i="1"/>
  <c r="I44" i="1" s="1"/>
  <c r="H45" i="1"/>
  <c r="I45" i="1" s="1"/>
  <c r="H46" i="1"/>
  <c r="I46" i="1" s="1"/>
  <c r="H47" i="1"/>
  <c r="I47" i="1" s="1"/>
  <c r="H48" i="1"/>
  <c r="I48" i="1" s="1"/>
  <c r="H49" i="1"/>
  <c r="I49" i="1" s="1"/>
  <c r="H50" i="1"/>
  <c r="I50" i="1" s="1"/>
  <c r="H51" i="1"/>
  <c r="I51" i="1" s="1"/>
  <c r="H52" i="1"/>
  <c r="I52" i="1" s="1"/>
  <c r="H53" i="1"/>
  <c r="I53" i="1" s="1"/>
  <c r="H54" i="1"/>
  <c r="I54" i="1" s="1"/>
  <c r="H55" i="1"/>
  <c r="I55" i="1" s="1"/>
  <c r="H56" i="1"/>
  <c r="I56" i="1" s="1"/>
  <c r="H57" i="1"/>
  <c r="H58" i="1"/>
  <c r="I58" i="1" s="1"/>
  <c r="H59" i="1"/>
  <c r="I59" i="1" s="1"/>
  <c r="H61" i="1"/>
  <c r="I61" i="1" s="1"/>
  <c r="H62" i="1"/>
  <c r="I62" i="1" s="1"/>
  <c r="H63" i="1"/>
  <c r="I63" i="1" s="1"/>
  <c r="H64" i="1"/>
  <c r="I64" i="1" s="1"/>
  <c r="H65" i="1"/>
  <c r="I65" i="1" s="1"/>
  <c r="H66" i="1"/>
  <c r="I66" i="1" s="1"/>
  <c r="H16" i="1"/>
  <c r="I16" i="1" s="1"/>
  <c r="A17" i="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2" i="1"/>
  <c r="A63" i="1" s="1"/>
  <c r="A64" i="1" s="1"/>
  <c r="A65" i="1" s="1"/>
  <c r="A66" i="1" s="1"/>
  <c r="I68" i="1" l="1"/>
  <c r="I70" i="1" s="1"/>
</calcChain>
</file>

<file path=xl/sharedStrings.xml><?xml version="1.0" encoding="utf-8"?>
<sst xmlns="http://schemas.openxmlformats.org/spreadsheetml/2006/main" count="166" uniqueCount="71">
  <si>
    <t>Nr.</t>
  </si>
  <si>
    <t>Categorie</t>
  </si>
  <si>
    <t>Omschrijving</t>
  </si>
  <si>
    <t>Eenheid</t>
  </si>
  <si>
    <t>Aantal</t>
  </si>
  <si>
    <t>Bruto stukprijs excl. btw (€)</t>
  </si>
  <si>
    <t>Korting (%)</t>
  </si>
  <si>
    <t>Netto stukprijs excl. btw (€)</t>
  </si>
  <si>
    <t>Totaal excl. btw (€)</t>
  </si>
  <si>
    <t>1</t>
  </si>
  <si>
    <t>Installaties/ toestellen</t>
  </si>
  <si>
    <t>Klimtouwrail recht voor 6 touwen</t>
  </si>
  <si>
    <t xml:space="preserve">st. </t>
  </si>
  <si>
    <t xml:space="preserve">Klimtouwrail, per 3 meter </t>
  </si>
  <si>
    <t>st.</t>
  </si>
  <si>
    <t>Klimtouw 662 cm</t>
  </si>
  <si>
    <t>st</t>
  </si>
  <si>
    <t>Tussenconstructie per klimtouw</t>
  </si>
  <si>
    <t>Plafondunit elektrisch zaalhoogte 8m</t>
  </si>
  <si>
    <t>Besturingskast opbouw 8 plafondunits</t>
  </si>
  <si>
    <t>Tussenconstructie per plafondunit</t>
  </si>
  <si>
    <t>Zwaaipuntverlager tbv 2x plafondunit elektrisch</t>
  </si>
  <si>
    <t>Verdeelbalk voor plafondunits</t>
  </si>
  <si>
    <t>Klimnet koppelbuizen</t>
  </si>
  <si>
    <t>Klimnet</t>
  </si>
  <si>
    <t>Spankoord</t>
  </si>
  <si>
    <t>Touwladder voor plafondunit</t>
  </si>
  <si>
    <t>Turnring met lange band voor plafondunit</t>
  </si>
  <si>
    <t>Trapezestok voor units</t>
  </si>
  <si>
    <t>Deksellichter</t>
  </si>
  <si>
    <t>Drievaks klimraam</t>
  </si>
  <si>
    <t>Bedieningskast/sleutelschakeaar inbouw</t>
  </si>
  <si>
    <t>Ondersteuning t.b.v. klimraam</t>
  </si>
  <si>
    <t>Grondpot kort met tuimeloof</t>
  </si>
  <si>
    <t>Grondpot Conisch</t>
  </si>
  <si>
    <t>Zuil conisch</t>
  </si>
  <si>
    <t>Rekstok insteekmodel</t>
  </si>
  <si>
    <t>Ophangschoen voor rechthoekige balk</t>
  </si>
  <si>
    <t>Evenwichtsbalk rechtboekig</t>
  </si>
  <si>
    <t>Grondpot aluminium paal</t>
  </si>
  <si>
    <t>Instortpot voor vloerpotten</t>
  </si>
  <si>
    <t>Volleybalpaal inclusief schuifstrips</t>
  </si>
  <si>
    <t>Volleystrip spanzijde met ingebouwde touw/katrol verspanning</t>
  </si>
  <si>
    <t>Volleystrip vaste zijde met netbevestigingen</t>
  </si>
  <si>
    <t>Volleynet circulatie</t>
  </si>
  <si>
    <t>Springplank</t>
  </si>
  <si>
    <t>JF Trampoline Blauw</t>
  </si>
  <si>
    <t>Multikast met zijopeningen in het tussendeel</t>
  </si>
  <si>
    <t>Turnbank verrolbaar + evenw lat</t>
  </si>
  <si>
    <t>Lange mat Canvas</t>
  </si>
  <si>
    <t>Transportwagen voor lange mat + opklapbeugel</t>
  </si>
  <si>
    <t>Turnmat</t>
  </si>
  <si>
    <t>Mattenwagen horizontaal</t>
  </si>
  <si>
    <t>Landingsmat Canvas</t>
  </si>
  <si>
    <t>Wagen voor landingsmatten</t>
  </si>
  <si>
    <t>Springkorfbalpaal + kunststof mat</t>
  </si>
  <si>
    <t>Tsjoekbalframe</t>
  </si>
  <si>
    <t>Honkpaal met netsteun voor badminton</t>
  </si>
  <si>
    <t>Vrije keus</t>
  </si>
  <si>
    <t>Dienst</t>
  </si>
  <si>
    <t>Montage, installatie en gebruiksklare oplevering</t>
  </si>
  <si>
    <t>post</t>
  </si>
  <si>
    <t>Totaal inschrijfsom</t>
  </si>
  <si>
    <t>Toelichting</t>
  </si>
  <si>
    <t>De inschrijver vult per artikel de bruto stukprijs en het eventuele kortingspercentage in. De netto stukprijs en totaalprijs worden automatisch berekend.
De post 'Montage, installatie en gebruiksklare oplevering' betreft een vaste totaalprijs en omvat alle werkzaamheden die noodzakelijk zijn voor een volledige, deugdelijke en gebruiksklare oplevering conform het Programma van Eisen, waaronder transport, levering, montage, afstelling, bevestigingsmaterialen, inbedrijfstelling, oplevering, instructie en alle overige kosten. Hiervoor kunnen geen aanvullende kosten in rekening worden gebracht.</t>
  </si>
  <si>
    <t>Contactpersoon</t>
  </si>
  <si>
    <t>Functie</t>
  </si>
  <si>
    <t>Plaats</t>
  </si>
  <si>
    <t>Datum</t>
  </si>
  <si>
    <t>Handtekening</t>
  </si>
  <si>
    <t>Bedrijfsnaam Inschrijver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</si>
</sst>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7" x14ac:knownFonts="1">
    <font>
      <sz val="11"/>
      <color theme="1"/>
      <name val="Calibri"/>
      <family val="2"/>
      <scheme val="minor"/>
    </font>
    <font>
      <b/>
      <sz val="11"/>
      <name val="Calibri"/>
      <family val="2"/>
    </font>
    <font>
      <sz val="11"/>
      <color theme="1"/>
      <name val="Georgia"/>
      <family val="1"/>
    </font>
    <font>
      <sz val="10"/>
      <color theme="1"/>
      <name val="Georgia"/>
      <family val="1"/>
    </font>
    <font>
      <b/>
      <sz val="10"/>
      <name val="Georgia"/>
      <family val="1"/>
    </font>
    <font>
      <b/>
      <sz val="10"/>
      <color theme="0"/>
      <name val="Arial"/>
      <family val="2"/>
    </font>
    <font>
      <b/>
      <sz val="12"/>
      <name val="Calibri"/>
      <family val="2"/>
    </font>
  </fonts>
  <fills count="5">
    <fill>
      <patternFill patternType="none"/>
    </fill>
    <fill>
      <patternFill patternType="gray125"/>
    </fill>
    <fill>
      <patternFill patternType="solid">
        <fgColor rgb="FF1860AA"/>
        <bgColor indexed="64"/>
      </patternFill>
    </fill>
    <fill>
      <patternFill patternType="solid">
        <fgColor theme="4" tint="0.79998168889431442"/>
        <bgColor indexed="64"/>
      </patternFill>
    </fill>
    <fill>
      <patternFill patternType="solid">
        <fgColor rgb="FFFFFFCC"/>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AA95"/>
      </left>
      <right style="thin">
        <color rgb="FF00AA95"/>
      </right>
      <top style="thin">
        <color rgb="FF00AA95"/>
      </top>
      <bottom style="thin">
        <color rgb="FF00AA95"/>
      </bottom>
      <diagonal/>
    </border>
    <border>
      <left/>
      <right/>
      <top style="dotted">
        <color rgb="FF1860AA"/>
      </top>
      <bottom style="dotted">
        <color rgb="FF1860AA"/>
      </bottom>
      <diagonal/>
    </border>
    <border>
      <left style="thin">
        <color rgb="FF1860AA"/>
      </left>
      <right/>
      <top style="thin">
        <color rgb="FF1860AA"/>
      </top>
      <bottom style="dotted">
        <color rgb="FF1860AA"/>
      </bottom>
      <diagonal/>
    </border>
    <border>
      <left/>
      <right/>
      <top style="thin">
        <color rgb="FF1860AA"/>
      </top>
      <bottom style="dotted">
        <color rgb="FF1860AA"/>
      </bottom>
      <diagonal/>
    </border>
    <border>
      <left/>
      <right style="thin">
        <color rgb="FF1860AA"/>
      </right>
      <top style="thin">
        <color rgb="FF1860AA"/>
      </top>
      <bottom style="dotted">
        <color rgb="FF1860AA"/>
      </bottom>
      <diagonal/>
    </border>
    <border>
      <left style="thin">
        <color rgb="FF1860AA"/>
      </left>
      <right/>
      <top style="dotted">
        <color rgb="FF1860AA"/>
      </top>
      <bottom style="dotted">
        <color rgb="FF1860AA"/>
      </bottom>
      <diagonal/>
    </border>
    <border>
      <left/>
      <right style="thin">
        <color rgb="FF1860AA"/>
      </right>
      <top style="dotted">
        <color rgb="FF1860AA"/>
      </top>
      <bottom style="dotted">
        <color rgb="FF1860AA"/>
      </bottom>
      <diagonal/>
    </border>
    <border>
      <left style="thin">
        <color rgb="FF1860AA"/>
      </left>
      <right/>
      <top style="dotted">
        <color rgb="FF1860AA"/>
      </top>
      <bottom style="thin">
        <color rgb="FF1860AA"/>
      </bottom>
      <diagonal/>
    </border>
    <border>
      <left/>
      <right/>
      <top style="dotted">
        <color rgb="FF1860AA"/>
      </top>
      <bottom style="thin">
        <color rgb="FF1860AA"/>
      </bottom>
      <diagonal/>
    </border>
    <border>
      <left/>
      <right style="thin">
        <color rgb="FF1860AA"/>
      </right>
      <top style="dotted">
        <color rgb="FF1860AA"/>
      </top>
      <bottom style="thin">
        <color rgb="FF1860AA"/>
      </bottom>
      <diagonal/>
    </border>
    <border>
      <left/>
      <right/>
      <top style="medium">
        <color rgb="FF1860AA"/>
      </top>
      <bottom/>
      <diagonal/>
    </border>
    <border>
      <left/>
      <right style="medium">
        <color rgb="FF1860AA"/>
      </right>
      <top style="medium">
        <color rgb="FF1860AA"/>
      </top>
      <bottom/>
      <diagonal/>
    </border>
    <border>
      <left style="medium">
        <color rgb="FF1860AA"/>
      </left>
      <right/>
      <top/>
      <bottom/>
      <diagonal/>
    </border>
    <border>
      <left/>
      <right style="medium">
        <color rgb="FF1860AA"/>
      </right>
      <top/>
      <bottom/>
      <diagonal/>
    </border>
    <border>
      <left style="medium">
        <color rgb="FF1860AA"/>
      </left>
      <right/>
      <top/>
      <bottom style="medium">
        <color rgb="FF1860AA"/>
      </bottom>
      <diagonal/>
    </border>
    <border>
      <left/>
      <right/>
      <top/>
      <bottom style="medium">
        <color rgb="FF1860AA"/>
      </bottom>
      <diagonal/>
    </border>
    <border>
      <left/>
      <right style="medium">
        <color rgb="FF1860AA"/>
      </right>
      <top/>
      <bottom style="medium">
        <color rgb="FF1860AA"/>
      </bottom>
      <diagonal/>
    </border>
    <border>
      <left style="medium">
        <color rgb="FF1860AA"/>
      </left>
      <right/>
      <top style="medium">
        <color rgb="FF1860AA"/>
      </top>
      <bottom/>
      <diagonal/>
    </border>
  </borders>
  <cellStyleXfs count="1">
    <xf numFmtId="0" fontId="0" fillId="0" borderId="0"/>
  </cellStyleXfs>
  <cellXfs count="48">
    <xf numFmtId="0" fontId="0" fillId="0" borderId="0" xfId="0"/>
    <xf numFmtId="0" fontId="0" fillId="0" borderId="1" xfId="0" applyBorder="1"/>
    <xf numFmtId="0" fontId="1" fillId="0" borderId="0" xfId="0" applyFont="1"/>
    <xf numFmtId="44" fontId="1" fillId="0" borderId="0" xfId="0" applyNumberFormat="1" applyFont="1"/>
    <xf numFmtId="0" fontId="3" fillId="0" borderId="1" xfId="0" applyFont="1" applyBorder="1"/>
    <xf numFmtId="0" fontId="4" fillId="0" borderId="0" xfId="0" applyFont="1"/>
    <xf numFmtId="0" fontId="3" fillId="0" borderId="0" xfId="0" applyFont="1"/>
    <xf numFmtId="0" fontId="3" fillId="0" borderId="2" xfId="0" applyFont="1" applyBorder="1"/>
    <xf numFmtId="0" fontId="0" fillId="0" borderId="2" xfId="0" applyBorder="1"/>
    <xf numFmtId="0" fontId="5"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0" fontId="0" fillId="0" borderId="2" xfId="0" applyBorder="1" applyAlignment="1">
      <alignment horizontal="center"/>
    </xf>
    <xf numFmtId="0" fontId="0" fillId="0" borderId="1" xfId="0" applyBorder="1" applyAlignment="1">
      <alignment horizontal="center"/>
    </xf>
    <xf numFmtId="0" fontId="0" fillId="0" borderId="0" xfId="0" applyAlignment="1">
      <alignment horizontal="center"/>
    </xf>
    <xf numFmtId="0" fontId="3" fillId="0" borderId="0" xfId="0" applyFont="1" applyAlignment="1">
      <alignment horizontal="center"/>
    </xf>
    <xf numFmtId="44" fontId="0" fillId="0" borderId="2" xfId="0" applyNumberFormat="1" applyBorder="1"/>
    <xf numFmtId="44" fontId="0" fillId="0" borderId="0" xfId="0" applyNumberFormat="1"/>
    <xf numFmtId="0" fontId="0" fillId="3" borderId="4" xfId="0" applyFill="1" applyBorder="1" applyProtection="1">
      <protection locked="0"/>
    </xf>
    <xf numFmtId="0" fontId="0" fillId="3" borderId="5" xfId="0" applyFill="1" applyBorder="1" applyProtection="1">
      <protection locked="0"/>
    </xf>
    <xf numFmtId="0" fontId="0" fillId="3" borderId="6" xfId="0" applyFill="1" applyBorder="1" applyProtection="1">
      <protection locked="0"/>
    </xf>
    <xf numFmtId="0" fontId="0" fillId="3" borderId="7" xfId="0" applyFill="1" applyBorder="1" applyProtection="1">
      <protection locked="0"/>
    </xf>
    <xf numFmtId="0" fontId="0" fillId="3" borderId="8" xfId="0" applyFill="1" applyBorder="1" applyProtection="1">
      <protection locked="0"/>
    </xf>
    <xf numFmtId="0" fontId="0" fillId="3" borderId="9" xfId="0" applyFill="1" applyBorder="1" applyProtection="1">
      <protection locked="0"/>
    </xf>
    <xf numFmtId="0" fontId="0" fillId="3" borderId="10" xfId="0" applyFill="1" applyBorder="1" applyProtection="1">
      <protection locked="0"/>
    </xf>
    <xf numFmtId="0" fontId="0" fillId="3" borderId="11" xfId="0" applyFill="1" applyBorder="1" applyProtection="1">
      <protection locked="0"/>
    </xf>
    <xf numFmtId="0" fontId="0" fillId="3" borderId="12" xfId="0" applyFill="1" applyBorder="1" applyProtection="1">
      <protection locked="0"/>
    </xf>
    <xf numFmtId="0" fontId="0" fillId="3" borderId="1" xfId="0" applyFill="1" applyBorder="1" applyProtection="1">
      <protection locked="0"/>
    </xf>
    <xf numFmtId="0" fontId="2" fillId="0" borderId="15" xfId="0" applyFont="1" applyBorder="1"/>
    <xf numFmtId="0" fontId="0" fillId="0" borderId="0" xfId="0" applyAlignment="1">
      <alignment vertical="center"/>
    </xf>
    <xf numFmtId="0" fontId="0" fillId="0" borderId="0" xfId="0" applyAlignment="1">
      <alignment horizontal="center" vertical="center"/>
    </xf>
    <xf numFmtId="164" fontId="0" fillId="0" borderId="0" xfId="0" applyNumberFormat="1"/>
    <xf numFmtId="164" fontId="1" fillId="0" borderId="0" xfId="0" applyNumberFormat="1" applyFont="1"/>
    <xf numFmtId="0" fontId="6" fillId="0" borderId="18" xfId="0" applyFont="1" applyBorder="1" applyAlignment="1">
      <alignment horizontal="left" vertical="center"/>
    </xf>
    <xf numFmtId="0" fontId="2" fillId="0" borderId="20"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0" xfId="0" applyFont="1" applyAlignment="1">
      <alignment horizontal="left" vertical="top" wrapText="1"/>
    </xf>
    <xf numFmtId="0" fontId="2" fillId="0" borderId="16" xfId="0" applyFont="1" applyBorder="1" applyAlignment="1">
      <alignment horizontal="left" vertical="top" wrapText="1"/>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44" fontId="0" fillId="4" borderId="2" xfId="0" applyNumberFormat="1" applyFill="1" applyBorder="1" applyProtection="1">
      <protection locked="0"/>
    </xf>
    <xf numFmtId="10" fontId="0" fillId="4" borderId="2" xfId="0" applyNumberFormat="1" applyFill="1" applyBorder="1" applyProtection="1">
      <protection locked="0"/>
    </xf>
    <xf numFmtId="44" fontId="0" fillId="4" borderId="1" xfId="0" applyNumberFormat="1" applyFill="1" applyBorder="1" applyProtection="1">
      <protection locked="0"/>
    </xf>
    <xf numFmtId="10" fontId="0" fillId="4" borderId="1" xfId="0" applyNumberFormat="1" applyFill="1" applyBorder="1" applyProtection="1">
      <protection locked="0"/>
    </xf>
    <xf numFmtId="0" fontId="0" fillId="0" borderId="0" xfId="0" applyProtection="1">
      <protection locked="0"/>
    </xf>
    <xf numFmtId="164" fontId="0" fillId="0" borderId="1" xfId="0" applyNumberFormat="1" applyBorder="1" applyProtection="1">
      <protection locked="0"/>
    </xf>
  </cellXfs>
  <cellStyles count="1">
    <cellStyle name="Standaard" xfId="0" builtinId="0"/>
  </cellStyles>
  <dxfs count="0"/>
  <tableStyles count="0" defaultTableStyle="TableStyleMedium9" defaultPivotStyle="PivotStyleLight16"/>
  <colors>
    <mruColors>
      <color rgb="FFFFFFCC"/>
      <color rgb="FFCCECFF"/>
      <color rgb="FF1860AA"/>
      <color rgb="FF00AA95"/>
      <color rgb="FFFFDD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19050</xdr:rowOff>
    </xdr:from>
    <xdr:to>
      <xdr:col>1</xdr:col>
      <xdr:colOff>1657350</xdr:colOff>
      <xdr:row>7</xdr:row>
      <xdr:rowOff>76200</xdr:rowOff>
    </xdr:to>
    <xdr:pic>
      <xdr:nvPicPr>
        <xdr:cNvPr id="2" name="Afbeelding 1">
          <a:extLst>
            <a:ext uri="{FF2B5EF4-FFF2-40B4-BE49-F238E27FC236}">
              <a16:creationId xmlns:a16="http://schemas.microsoft.com/office/drawing/2014/main" id="{13C02696-7416-41DA-AB2E-1559D5018E4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19050"/>
          <a:ext cx="2390774" cy="1323975"/>
        </a:xfrm>
        <a:prstGeom prst="rect">
          <a:avLst/>
        </a:prstGeom>
      </xdr:spPr>
    </xdr:pic>
    <xdr:clientData/>
  </xdr:twoCellAnchor>
  <xdr:twoCellAnchor>
    <xdr:from>
      <xdr:col>4</xdr:col>
      <xdr:colOff>457200</xdr:colOff>
      <xdr:row>0</xdr:row>
      <xdr:rowOff>137160</xdr:rowOff>
    </xdr:from>
    <xdr:to>
      <xdr:col>8</xdr:col>
      <xdr:colOff>512446</xdr:colOff>
      <xdr:row>8</xdr:row>
      <xdr:rowOff>91123</xdr:rowOff>
    </xdr:to>
    <xdr:sp macro="" textlink="">
      <xdr:nvSpPr>
        <xdr:cNvPr id="3" name="Tekstvak 2">
          <a:extLst>
            <a:ext uri="{FF2B5EF4-FFF2-40B4-BE49-F238E27FC236}">
              <a16:creationId xmlns:a16="http://schemas.microsoft.com/office/drawing/2014/main" id="{024D6D3B-ECC0-4337-A6B0-D56400C3AE2B}"/>
            </a:ext>
          </a:extLst>
        </xdr:cNvPr>
        <xdr:cNvSpPr txBox="1">
          <a:spLocks noChangeArrowheads="1"/>
        </xdr:cNvSpPr>
      </xdr:nvSpPr>
      <xdr:spPr bwMode="auto">
        <a:xfrm>
          <a:off x="8442960" y="137160"/>
          <a:ext cx="4032886" cy="1417003"/>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nSpc>
              <a:spcPct val="150000"/>
            </a:lnSpc>
            <a:spcAft>
              <a:spcPts val="0"/>
            </a:spcAft>
            <a:tabLst>
              <a:tab pos="215900" algn="l"/>
              <a:tab pos="431800" algn="l"/>
            </a:tabLst>
          </a:pPr>
          <a:r>
            <a:rPr lang="nl-NL" sz="900" b="1" i="0">
              <a:effectLst/>
              <a:latin typeface="Arial" panose="020B0604020202020204" pitchFamily="34" charset="0"/>
              <a:ea typeface="Georgia" panose="02040502050405020303" pitchFamily="18" charset="0"/>
              <a:cs typeface="Times New Roman" panose="02020603050405020304" pitchFamily="18" charset="0"/>
            </a:rPr>
            <a:t>Aanbestedingsprocedure:</a:t>
          </a:r>
          <a:r>
            <a:rPr lang="nl-NL" sz="900" b="1" i="0" baseline="0">
              <a:effectLst/>
              <a:latin typeface="Arial" panose="020B0604020202020204" pitchFamily="34" charset="0"/>
              <a:ea typeface="Georgia" panose="02040502050405020303" pitchFamily="18" charset="0"/>
              <a:cs typeface="Times New Roman" panose="02020603050405020304" pitchFamily="18" charset="0"/>
            </a:rPr>
            <a:t> </a:t>
          </a:r>
          <a:r>
            <a:rPr lang="nl-NL" sz="900" b="0" i="0" baseline="0">
              <a:solidFill>
                <a:srgbClr val="1860AA"/>
              </a:solidFill>
              <a:effectLst/>
              <a:latin typeface="Arial" panose="020B0604020202020204" pitchFamily="34" charset="0"/>
              <a:ea typeface="Georgia" panose="02040502050405020303" pitchFamily="18" charset="0"/>
              <a:cs typeface="Times New Roman" panose="02020603050405020304" pitchFamily="18" charset="0"/>
            </a:rPr>
            <a:t>Europees Openbaar </a:t>
          </a:r>
          <a:endParaRPr lang="nl-NL" sz="900" b="0">
            <a:solidFill>
              <a:srgbClr val="1860AA"/>
            </a:solidFill>
            <a:effectLst/>
            <a:latin typeface="Arial" panose="020B0604020202020204" pitchFamily="34" charset="0"/>
            <a:ea typeface="Georgia" panose="02040502050405020303" pitchFamily="18" charset="0"/>
            <a:cs typeface="Times New Roman" panose="02020603050405020304" pitchFamily="18" charset="0"/>
          </a:endParaRPr>
        </a:p>
        <a:p>
          <a:pPr>
            <a:lnSpc>
              <a:spcPct val="150000"/>
            </a:lnSpc>
            <a:spcAft>
              <a:spcPts val="0"/>
            </a:spcAft>
            <a:tabLst>
              <a:tab pos="215900" algn="l"/>
              <a:tab pos="431800" algn="l"/>
            </a:tabLst>
          </a:pPr>
          <a:r>
            <a:rPr lang="nl-NL" sz="900" b="1">
              <a:effectLst/>
              <a:latin typeface="Arial" panose="020B0604020202020204" pitchFamily="34" charset="0"/>
              <a:ea typeface="Georgia" panose="02040502050405020303" pitchFamily="18" charset="0"/>
              <a:cs typeface="Times New Roman" panose="02020603050405020304" pitchFamily="18" charset="0"/>
            </a:rPr>
            <a:t>Onderwerp:</a:t>
          </a:r>
          <a:r>
            <a:rPr lang="nl-NL" sz="900">
              <a:effectLst/>
              <a:latin typeface="Arial" panose="020B0604020202020204" pitchFamily="34" charset="0"/>
              <a:ea typeface="Georgia" panose="02040502050405020303" pitchFamily="18" charset="0"/>
              <a:cs typeface="Times New Roman" panose="02020603050405020304" pitchFamily="18" charset="0"/>
            </a:rPr>
            <a:t> </a:t>
          </a:r>
          <a:r>
            <a:rPr lang="nl-NL" sz="900">
              <a:solidFill>
                <a:srgbClr val="1860AA"/>
              </a:solidFill>
              <a:effectLst/>
              <a:latin typeface="Arial" panose="020B0604020202020204" pitchFamily="34" charset="0"/>
              <a:ea typeface="Georgia" panose="02040502050405020303" pitchFamily="18" charset="0"/>
              <a:cs typeface="Times New Roman" panose="02020603050405020304" pitchFamily="18" charset="0"/>
            </a:rPr>
            <a:t>Inrichting</a:t>
          </a:r>
          <a:r>
            <a:rPr lang="nl-NL" sz="900" baseline="0">
              <a:solidFill>
                <a:srgbClr val="1860AA"/>
              </a:solidFill>
              <a:effectLst/>
              <a:latin typeface="Arial" panose="020B0604020202020204" pitchFamily="34" charset="0"/>
              <a:ea typeface="Georgia" panose="02040502050405020303" pitchFamily="18" charset="0"/>
              <a:cs typeface="Times New Roman" panose="02020603050405020304" pitchFamily="18" charset="0"/>
            </a:rPr>
            <a:t> Sporthal Alexander Ge</a:t>
          </a:r>
          <a:r>
            <a:rPr lang="nl-NL" sz="900">
              <a:solidFill>
                <a:srgbClr val="1860AA"/>
              </a:solidFill>
              <a:effectLst/>
              <a:latin typeface="Arial" panose="020B0604020202020204" pitchFamily="34" charset="0"/>
              <a:ea typeface="Calibri" panose="020F0502020204030204" pitchFamily="34" charset="0"/>
              <a:cs typeface="Times New Roman" panose="02020603050405020304" pitchFamily="18" charset="0"/>
            </a:rPr>
            <a:t>meente Schiedam</a:t>
          </a:r>
          <a:endParaRPr lang="nl-NL" sz="900">
            <a:solidFill>
              <a:srgbClr val="1860AA"/>
            </a:solidFill>
            <a:effectLst/>
            <a:latin typeface="Calibri" panose="020F0502020204030204" pitchFamily="34" charset="0"/>
            <a:ea typeface="Calibri" panose="020F0502020204030204" pitchFamily="34" charset="0"/>
            <a:cs typeface="Times New Roman" panose="02020603050405020304" pitchFamily="18" charset="0"/>
          </a:endParaRPr>
        </a:p>
        <a:p>
          <a:pPr>
            <a:lnSpc>
              <a:spcPct val="115000"/>
            </a:lnSpc>
            <a:spcAft>
              <a:spcPts val="0"/>
            </a:spcAft>
          </a:pPr>
          <a:r>
            <a:rPr lang="nl-NL" sz="900" b="1">
              <a:effectLst/>
              <a:latin typeface="Arial" panose="020B0604020202020204" pitchFamily="34" charset="0"/>
              <a:ea typeface="Calibri" panose="020F0502020204030204" pitchFamily="34" charset="0"/>
              <a:cs typeface="Times New Roman" panose="02020603050405020304" pitchFamily="18" charset="0"/>
            </a:rPr>
            <a:t>Dossier</a:t>
          </a:r>
          <a:r>
            <a:rPr lang="nl-NL" sz="900" b="1" baseline="0">
              <a:effectLst/>
              <a:latin typeface="Arial" panose="020B0604020202020204" pitchFamily="34" charset="0"/>
              <a:ea typeface="Calibri" panose="020F0502020204030204" pitchFamily="34" charset="0"/>
              <a:cs typeface="Times New Roman" panose="02020603050405020304" pitchFamily="18" charset="0"/>
            </a:rPr>
            <a:t> kenmerk: </a:t>
          </a:r>
          <a:r>
            <a:rPr lang="nl-NL" sz="1100" b="0">
              <a:effectLst/>
              <a:latin typeface="+mn-lt"/>
              <a:ea typeface="+mn-ea"/>
              <a:cs typeface="+mn-cs"/>
            </a:rPr>
            <a:t>-</a:t>
          </a:r>
          <a:r>
            <a:rPr lang="nl-NL" sz="900" b="0" baseline="0">
              <a:solidFill>
                <a:srgbClr val="1860AA"/>
              </a:solidFill>
              <a:effectLst/>
              <a:latin typeface="Arial" panose="020B0604020202020204" pitchFamily="34" charset="0"/>
              <a:ea typeface="Calibri" panose="020F0502020204030204" pitchFamily="34" charset="0"/>
              <a:cs typeface="Times New Roman" panose="02020603050405020304" pitchFamily="18" charset="0"/>
            </a:rPr>
            <a:t>1.857.1/00331</a:t>
          </a:r>
          <a:endParaRPr lang="nl-NL" sz="900" b="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11431</xdr:colOff>
      <xdr:row>8</xdr:row>
      <xdr:rowOff>0</xdr:rowOff>
    </xdr:from>
    <xdr:to>
      <xdr:col>8</xdr:col>
      <xdr:colOff>1008697</xdr:colOff>
      <xdr:row>13</xdr:row>
      <xdr:rowOff>54121</xdr:rowOff>
    </xdr:to>
    <xdr:grpSp>
      <xdr:nvGrpSpPr>
        <xdr:cNvPr id="4" name="Groep 3">
          <a:extLst>
            <a:ext uri="{FF2B5EF4-FFF2-40B4-BE49-F238E27FC236}">
              <a16:creationId xmlns:a16="http://schemas.microsoft.com/office/drawing/2014/main" id="{EAB66972-48E2-4FEF-BC8A-D28AA878F5AB}"/>
            </a:ext>
          </a:extLst>
        </xdr:cNvPr>
        <xdr:cNvGrpSpPr/>
      </xdr:nvGrpSpPr>
      <xdr:grpSpPr>
        <a:xfrm>
          <a:off x="15241" y="1460500"/>
          <a:ext cx="12681266" cy="970744"/>
          <a:chOff x="-2360146" y="156087"/>
          <a:chExt cx="9901737" cy="728362"/>
        </a:xfrm>
      </xdr:grpSpPr>
      <xdr:grpSp>
        <xdr:nvGrpSpPr>
          <xdr:cNvPr id="5" name="Groep 4">
            <a:extLst>
              <a:ext uri="{FF2B5EF4-FFF2-40B4-BE49-F238E27FC236}">
                <a16:creationId xmlns:a16="http://schemas.microsoft.com/office/drawing/2014/main" id="{1DA14E6F-6939-C488-E759-85802750CE27}"/>
              </a:ext>
            </a:extLst>
          </xdr:cNvPr>
          <xdr:cNvGrpSpPr/>
        </xdr:nvGrpSpPr>
        <xdr:grpSpPr>
          <a:xfrm>
            <a:off x="-2360146" y="156087"/>
            <a:ext cx="9901737" cy="728362"/>
            <a:chOff x="-1882427" y="1364340"/>
            <a:chExt cx="7897523" cy="573250"/>
          </a:xfrm>
        </xdr:grpSpPr>
        <xdr:sp macro="" textlink="">
          <xdr:nvSpPr>
            <xdr:cNvPr id="7" name="Rechthoek 6">
              <a:extLst>
                <a:ext uri="{FF2B5EF4-FFF2-40B4-BE49-F238E27FC236}">
                  <a16:creationId xmlns:a16="http://schemas.microsoft.com/office/drawing/2014/main" id="{3934BDD0-B8E7-2F60-82C4-CDF376CDE4C5}"/>
                </a:ext>
              </a:extLst>
            </xdr:cNvPr>
            <xdr:cNvSpPr/>
          </xdr:nvSpPr>
          <xdr:spPr>
            <a:xfrm>
              <a:off x="-1882427" y="1364340"/>
              <a:ext cx="7545994" cy="373158"/>
            </a:xfrm>
            <a:prstGeom prst="rect">
              <a:avLst/>
            </a:prstGeom>
            <a:solidFill>
              <a:srgbClr val="1862AA"/>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nl-NL"/>
            </a:p>
          </xdr:txBody>
        </xdr:sp>
        <xdr:pic>
          <xdr:nvPicPr>
            <xdr:cNvPr id="8" name="Afbeelding 7">
              <a:extLst>
                <a:ext uri="{FF2B5EF4-FFF2-40B4-BE49-F238E27FC236}">
                  <a16:creationId xmlns:a16="http://schemas.microsoft.com/office/drawing/2014/main" id="{A076420C-AB55-CCAD-38CC-583C99968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475706" y="1429699"/>
              <a:ext cx="539390" cy="507891"/>
            </a:xfrm>
            <a:prstGeom prst="rect">
              <a:avLst/>
            </a:prstGeom>
          </xdr:spPr>
        </xdr:pic>
      </xdr:grpSp>
      <xdr:sp macro="" textlink="">
        <xdr:nvSpPr>
          <xdr:cNvPr id="6" name="Tekstvak 2">
            <a:extLst>
              <a:ext uri="{FF2B5EF4-FFF2-40B4-BE49-F238E27FC236}">
                <a16:creationId xmlns:a16="http://schemas.microsoft.com/office/drawing/2014/main" id="{352A61F2-9F4F-3DFF-978B-ACEBA04E2BB9}"/>
              </a:ext>
            </a:extLst>
          </xdr:cNvPr>
          <xdr:cNvSpPr txBox="1">
            <a:spLocks noChangeArrowheads="1"/>
          </xdr:cNvSpPr>
        </xdr:nvSpPr>
        <xdr:spPr bwMode="auto">
          <a:xfrm>
            <a:off x="782992" y="186298"/>
            <a:ext cx="2010346" cy="432007"/>
          </a:xfrm>
          <a:prstGeom prst="rect">
            <a:avLst/>
          </a:prstGeom>
          <a:solidFill>
            <a:srgbClr val="1862AA"/>
          </a:solidFill>
          <a:ln w="9525">
            <a:noFill/>
            <a:miter lim="800000"/>
            <a:headEnd/>
            <a:tailEnd/>
          </a:ln>
        </xdr:spPr>
        <xdr:txBody>
          <a:bodyPr rot="0" vert="horz" wrap="square" lIns="91440" tIns="45720" rIns="91440" bIns="45720" anchor="ctr" anchorCtr="0">
            <a:noAutofit/>
          </a:bodyPr>
          <a:lstStyle/>
          <a:p>
            <a:pPr>
              <a:lnSpc>
                <a:spcPct val="115000"/>
              </a:lnSpc>
              <a:spcAft>
                <a:spcPts val="1000"/>
              </a:spcAft>
            </a:pPr>
            <a:r>
              <a:rPr lang="nl-NL" sz="2000">
                <a:solidFill>
                  <a:srgbClr val="FFFFFF"/>
                </a:solidFill>
                <a:effectLst/>
                <a:latin typeface="Arial" panose="020B0604020202020204" pitchFamily="34" charset="0"/>
                <a:ea typeface="Calibri" panose="020F0502020204030204" pitchFamily="34" charset="0"/>
                <a:cs typeface="Times New Roman" panose="02020603050405020304" pitchFamily="18" charset="0"/>
              </a:rPr>
              <a:t>Annex 3</a:t>
            </a:r>
            <a:r>
              <a:rPr lang="nl-NL" sz="2000">
                <a:solidFill>
                  <a:srgbClr val="FFFFFF"/>
                </a:solidFill>
                <a:effectLst/>
                <a:latin typeface="Calibri" panose="020F0502020204030204" pitchFamily="34" charset="0"/>
                <a:ea typeface="Calibri" panose="020F0502020204030204" pitchFamily="34" charset="0"/>
                <a:cs typeface="Times New Roman" panose="02020603050405020304" pitchFamily="18" charset="0"/>
              </a:rPr>
              <a:t> </a:t>
            </a:r>
            <a:r>
              <a:rPr lang="nl-NL" sz="2000" b="1">
                <a:solidFill>
                  <a:srgbClr val="FFFFFF"/>
                </a:solidFill>
                <a:effectLst/>
                <a:latin typeface="Arial" panose="020B0604020202020204" pitchFamily="34" charset="0"/>
                <a:ea typeface="Calibri" panose="020F0502020204030204" pitchFamily="34" charset="0"/>
                <a:cs typeface="Times New Roman" panose="02020603050405020304" pitchFamily="18" charset="0"/>
              </a:rPr>
              <a:t>Prijzenblad</a:t>
            </a:r>
            <a:endParaRPr lang="nl-NL" sz="1100">
              <a:effectLst/>
              <a:latin typeface="Calibri" panose="020F0502020204030204" pitchFamily="34" charset="0"/>
              <a:ea typeface="Calibri" panose="020F0502020204030204" pitchFamily="34" charset="0"/>
              <a:cs typeface="Times New Roman" panose="02020603050405020304" pitchFamily="18" charset="0"/>
            </a:endParaRP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5:J87"/>
  <sheetViews>
    <sheetView tabSelected="1" zoomScale="120" zoomScaleNormal="120" workbookViewId="0">
      <selection activeCell="G26" sqref="G26"/>
    </sheetView>
  </sheetViews>
  <sheetFormatPr defaultRowHeight="14.4" x14ac:dyDescent="0.3"/>
  <cols>
    <col min="1" max="1" width="10.77734375" style="13" customWidth="1"/>
    <col min="2" max="2" width="30.6640625" customWidth="1"/>
    <col min="3" max="3" width="60.88671875" customWidth="1"/>
    <col min="4" max="5" width="10" style="13" customWidth="1"/>
    <col min="6" max="6" width="18" customWidth="1"/>
    <col min="7" max="7" width="12" customWidth="1"/>
    <col min="8" max="8" width="18" customWidth="1"/>
    <col min="9" max="9" width="19.109375" customWidth="1"/>
  </cols>
  <sheetData>
    <row r="15" spans="1:9" ht="26.4" x14ac:dyDescent="0.3">
      <c r="A15" s="9" t="s">
        <v>0</v>
      </c>
      <c r="B15" s="9" t="s">
        <v>1</v>
      </c>
      <c r="C15" s="9" t="s">
        <v>2</v>
      </c>
      <c r="D15" s="9" t="s">
        <v>3</v>
      </c>
      <c r="E15" s="9" t="s">
        <v>4</v>
      </c>
      <c r="F15" s="10" t="s">
        <v>5</v>
      </c>
      <c r="G15" s="10" t="s">
        <v>6</v>
      </c>
      <c r="H15" s="10" t="s">
        <v>7</v>
      </c>
      <c r="I15" s="10" t="s">
        <v>8</v>
      </c>
    </row>
    <row r="16" spans="1:9" x14ac:dyDescent="0.3">
      <c r="A16" s="11" t="s">
        <v>9</v>
      </c>
      <c r="B16" s="7" t="s">
        <v>10</v>
      </c>
      <c r="C16" s="8" t="s">
        <v>11</v>
      </c>
      <c r="D16" s="11" t="s">
        <v>12</v>
      </c>
      <c r="E16" s="11">
        <v>2</v>
      </c>
      <c r="F16" s="42">
        <v>0</v>
      </c>
      <c r="G16" s="43">
        <v>0</v>
      </c>
      <c r="H16" s="15">
        <f>F16*(1-G16)</f>
        <v>0</v>
      </c>
      <c r="I16" s="15">
        <f>E16*H16</f>
        <v>0</v>
      </c>
    </row>
    <row r="17" spans="1:9" x14ac:dyDescent="0.3">
      <c r="A17" s="12">
        <f>A16+1</f>
        <v>2</v>
      </c>
      <c r="B17" s="4" t="s">
        <v>10</v>
      </c>
      <c r="C17" s="1" t="s">
        <v>13</v>
      </c>
      <c r="D17" s="12" t="s">
        <v>14</v>
      </c>
      <c r="E17" s="12">
        <v>4</v>
      </c>
      <c r="F17" s="44">
        <v>0</v>
      </c>
      <c r="G17" s="45">
        <v>0</v>
      </c>
      <c r="H17" s="15">
        <f t="shared" ref="H17:H66" si="0">F17*(1-G17)</f>
        <v>0</v>
      </c>
      <c r="I17" s="15">
        <f t="shared" ref="I17:I66" si="1">E17*H17</f>
        <v>0</v>
      </c>
    </row>
    <row r="18" spans="1:9" x14ac:dyDescent="0.3">
      <c r="A18" s="12">
        <f t="shared" ref="A18:A59" si="2">A17+1</f>
        <v>3</v>
      </c>
      <c r="B18" s="4" t="s">
        <v>10</v>
      </c>
      <c r="C18" s="1" t="s">
        <v>15</v>
      </c>
      <c r="D18" s="12" t="s">
        <v>16</v>
      </c>
      <c r="E18" s="12">
        <v>24</v>
      </c>
      <c r="F18" s="44">
        <v>0</v>
      </c>
      <c r="G18" s="45">
        <v>0</v>
      </c>
      <c r="H18" s="15">
        <f t="shared" si="0"/>
        <v>0</v>
      </c>
      <c r="I18" s="15">
        <f t="shared" si="1"/>
        <v>0</v>
      </c>
    </row>
    <row r="19" spans="1:9" x14ac:dyDescent="0.3">
      <c r="A19" s="12">
        <f t="shared" si="2"/>
        <v>4</v>
      </c>
      <c r="B19" s="4" t="s">
        <v>10</v>
      </c>
      <c r="C19" s="1" t="s">
        <v>17</v>
      </c>
      <c r="D19" s="12" t="s">
        <v>14</v>
      </c>
      <c r="E19" s="12">
        <v>24</v>
      </c>
      <c r="F19" s="44">
        <v>0</v>
      </c>
      <c r="G19" s="45">
        <v>0</v>
      </c>
      <c r="H19" s="15">
        <f t="shared" si="0"/>
        <v>0</v>
      </c>
      <c r="I19" s="15">
        <f t="shared" si="1"/>
        <v>0</v>
      </c>
    </row>
    <row r="20" spans="1:9" x14ac:dyDescent="0.3">
      <c r="A20" s="12">
        <f t="shared" si="2"/>
        <v>5</v>
      </c>
      <c r="B20" s="4" t="s">
        <v>10</v>
      </c>
      <c r="C20" s="1" t="s">
        <v>18</v>
      </c>
      <c r="D20" s="12" t="s">
        <v>14</v>
      </c>
      <c r="E20" s="12">
        <v>16</v>
      </c>
      <c r="F20" s="44">
        <v>0</v>
      </c>
      <c r="G20" s="45">
        <v>0</v>
      </c>
      <c r="H20" s="15">
        <f t="shared" si="0"/>
        <v>0</v>
      </c>
      <c r="I20" s="15">
        <f t="shared" si="1"/>
        <v>0</v>
      </c>
    </row>
    <row r="21" spans="1:9" x14ac:dyDescent="0.3">
      <c r="A21" s="12">
        <f t="shared" si="2"/>
        <v>6</v>
      </c>
      <c r="B21" s="4" t="s">
        <v>10</v>
      </c>
      <c r="C21" s="1" t="s">
        <v>19</v>
      </c>
      <c r="D21" s="12" t="s">
        <v>14</v>
      </c>
      <c r="E21" s="12">
        <v>2</v>
      </c>
      <c r="F21" s="44">
        <v>0</v>
      </c>
      <c r="G21" s="45">
        <v>0</v>
      </c>
      <c r="H21" s="15">
        <f t="shared" si="0"/>
        <v>0</v>
      </c>
      <c r="I21" s="15">
        <f t="shared" si="1"/>
        <v>0</v>
      </c>
    </row>
    <row r="22" spans="1:9" x14ac:dyDescent="0.3">
      <c r="A22" s="12">
        <f t="shared" si="2"/>
        <v>7</v>
      </c>
      <c r="B22" s="4" t="s">
        <v>10</v>
      </c>
      <c r="C22" s="1" t="s">
        <v>20</v>
      </c>
      <c r="D22" s="12" t="s">
        <v>14</v>
      </c>
      <c r="E22" s="12">
        <v>8</v>
      </c>
      <c r="F22" s="44">
        <v>0</v>
      </c>
      <c r="G22" s="45">
        <v>0</v>
      </c>
      <c r="H22" s="15">
        <f t="shared" si="0"/>
        <v>0</v>
      </c>
      <c r="I22" s="15">
        <f t="shared" si="1"/>
        <v>0</v>
      </c>
    </row>
    <row r="23" spans="1:9" x14ac:dyDescent="0.3">
      <c r="A23" s="12">
        <f t="shared" si="2"/>
        <v>8</v>
      </c>
      <c r="B23" s="4" t="s">
        <v>10</v>
      </c>
      <c r="C23" s="1" t="s">
        <v>21</v>
      </c>
      <c r="D23" s="12" t="s">
        <v>14</v>
      </c>
      <c r="E23" s="12">
        <v>4</v>
      </c>
      <c r="F23" s="44">
        <v>0</v>
      </c>
      <c r="G23" s="45">
        <v>0</v>
      </c>
      <c r="H23" s="15">
        <f t="shared" si="0"/>
        <v>0</v>
      </c>
      <c r="I23" s="15">
        <f t="shared" si="1"/>
        <v>0</v>
      </c>
    </row>
    <row r="24" spans="1:9" x14ac:dyDescent="0.3">
      <c r="A24" s="12">
        <f t="shared" si="2"/>
        <v>9</v>
      </c>
      <c r="B24" s="4" t="s">
        <v>10</v>
      </c>
      <c r="C24" s="1" t="s">
        <v>22</v>
      </c>
      <c r="D24" s="12" t="s">
        <v>14</v>
      </c>
      <c r="E24" s="12">
        <v>4</v>
      </c>
      <c r="F24" s="44">
        <v>0</v>
      </c>
      <c r="G24" s="45">
        <v>0</v>
      </c>
      <c r="H24" s="15">
        <f t="shared" si="0"/>
        <v>0</v>
      </c>
      <c r="I24" s="15">
        <f t="shared" si="1"/>
        <v>0</v>
      </c>
    </row>
    <row r="25" spans="1:9" x14ac:dyDescent="0.3">
      <c r="A25" s="12">
        <f t="shared" si="2"/>
        <v>10</v>
      </c>
      <c r="B25" s="4" t="s">
        <v>10</v>
      </c>
      <c r="C25" s="1" t="s">
        <v>23</v>
      </c>
      <c r="D25" s="12" t="s">
        <v>14</v>
      </c>
      <c r="E25" s="12">
        <v>2</v>
      </c>
      <c r="F25" s="44">
        <v>0</v>
      </c>
      <c r="G25" s="45">
        <v>0</v>
      </c>
      <c r="H25" s="15">
        <f t="shared" si="0"/>
        <v>0</v>
      </c>
      <c r="I25" s="15">
        <f t="shared" si="1"/>
        <v>0</v>
      </c>
    </row>
    <row r="26" spans="1:9" x14ac:dyDescent="0.3">
      <c r="A26" s="12">
        <f t="shared" si="2"/>
        <v>11</v>
      </c>
      <c r="B26" s="4" t="s">
        <v>10</v>
      </c>
      <c r="C26" s="1" t="s">
        <v>24</v>
      </c>
      <c r="D26" s="12" t="s">
        <v>14</v>
      </c>
      <c r="E26" s="12">
        <v>2</v>
      </c>
      <c r="F26" s="44">
        <v>0</v>
      </c>
      <c r="G26" s="45">
        <v>0</v>
      </c>
      <c r="H26" s="15">
        <f t="shared" si="0"/>
        <v>0</v>
      </c>
      <c r="I26" s="15">
        <f t="shared" si="1"/>
        <v>0</v>
      </c>
    </row>
    <row r="27" spans="1:9" x14ac:dyDescent="0.3">
      <c r="A27" s="12">
        <f t="shared" si="2"/>
        <v>12</v>
      </c>
      <c r="B27" s="4" t="s">
        <v>10</v>
      </c>
      <c r="C27" s="1" t="s">
        <v>25</v>
      </c>
      <c r="D27" s="12" t="s">
        <v>14</v>
      </c>
      <c r="E27" s="12">
        <v>8</v>
      </c>
      <c r="F27" s="44">
        <v>0</v>
      </c>
      <c r="G27" s="45">
        <v>0</v>
      </c>
      <c r="H27" s="15">
        <f t="shared" si="0"/>
        <v>0</v>
      </c>
      <c r="I27" s="15">
        <f t="shared" si="1"/>
        <v>0</v>
      </c>
    </row>
    <row r="28" spans="1:9" x14ac:dyDescent="0.3">
      <c r="A28" s="12">
        <f t="shared" si="2"/>
        <v>13</v>
      </c>
      <c r="B28" s="4" t="s">
        <v>10</v>
      </c>
      <c r="C28" s="1" t="s">
        <v>26</v>
      </c>
      <c r="D28" s="12" t="s">
        <v>14</v>
      </c>
      <c r="E28" s="12">
        <v>2</v>
      </c>
      <c r="F28" s="44">
        <v>0</v>
      </c>
      <c r="G28" s="45">
        <v>0</v>
      </c>
      <c r="H28" s="15">
        <f t="shared" si="0"/>
        <v>0</v>
      </c>
      <c r="I28" s="15">
        <f t="shared" si="1"/>
        <v>0</v>
      </c>
    </row>
    <row r="29" spans="1:9" x14ac:dyDescent="0.3">
      <c r="A29" s="12">
        <f t="shared" si="2"/>
        <v>14</v>
      </c>
      <c r="B29" s="4" t="s">
        <v>10</v>
      </c>
      <c r="C29" s="1" t="s">
        <v>27</v>
      </c>
      <c r="D29" s="12" t="s">
        <v>14</v>
      </c>
      <c r="E29" s="12">
        <v>16</v>
      </c>
      <c r="F29" s="44">
        <v>0</v>
      </c>
      <c r="G29" s="45">
        <v>0</v>
      </c>
      <c r="H29" s="15">
        <f t="shared" si="0"/>
        <v>0</v>
      </c>
      <c r="I29" s="15">
        <f t="shared" si="1"/>
        <v>0</v>
      </c>
    </row>
    <row r="30" spans="1:9" x14ac:dyDescent="0.3">
      <c r="A30" s="12">
        <f t="shared" si="2"/>
        <v>15</v>
      </c>
      <c r="B30" s="4" t="s">
        <v>10</v>
      </c>
      <c r="C30" s="1" t="s">
        <v>28</v>
      </c>
      <c r="D30" s="12" t="s">
        <v>14</v>
      </c>
      <c r="E30" s="12">
        <v>4</v>
      </c>
      <c r="F30" s="44">
        <v>0</v>
      </c>
      <c r="G30" s="45">
        <v>0</v>
      </c>
      <c r="H30" s="15">
        <f t="shared" si="0"/>
        <v>0</v>
      </c>
      <c r="I30" s="15">
        <f t="shared" si="1"/>
        <v>0</v>
      </c>
    </row>
    <row r="31" spans="1:9" x14ac:dyDescent="0.3">
      <c r="A31" s="12">
        <f t="shared" si="2"/>
        <v>16</v>
      </c>
      <c r="B31" s="4" t="s">
        <v>10</v>
      </c>
      <c r="C31" s="1" t="s">
        <v>29</v>
      </c>
      <c r="D31" s="12" t="s">
        <v>14</v>
      </c>
      <c r="E31" s="12">
        <v>2</v>
      </c>
      <c r="F31" s="44">
        <v>0</v>
      </c>
      <c r="G31" s="45">
        <v>0</v>
      </c>
      <c r="H31" s="15">
        <f t="shared" si="0"/>
        <v>0</v>
      </c>
      <c r="I31" s="15">
        <f t="shared" si="1"/>
        <v>0</v>
      </c>
    </row>
    <row r="32" spans="1:9" x14ac:dyDescent="0.3">
      <c r="A32" s="12">
        <f t="shared" si="2"/>
        <v>17</v>
      </c>
      <c r="B32" s="4" t="s">
        <v>10</v>
      </c>
      <c r="C32" s="1" t="s">
        <v>30</v>
      </c>
      <c r="D32" s="12" t="s">
        <v>14</v>
      </c>
      <c r="E32" s="12">
        <v>2</v>
      </c>
      <c r="F32" s="44">
        <v>0</v>
      </c>
      <c r="G32" s="45">
        <v>0</v>
      </c>
      <c r="H32" s="15">
        <f t="shared" si="0"/>
        <v>0</v>
      </c>
      <c r="I32" s="15">
        <f t="shared" si="1"/>
        <v>0</v>
      </c>
    </row>
    <row r="33" spans="1:9" x14ac:dyDescent="0.3">
      <c r="A33" s="12">
        <f t="shared" si="2"/>
        <v>18</v>
      </c>
      <c r="B33" s="4" t="s">
        <v>10</v>
      </c>
      <c r="C33" s="1" t="s">
        <v>31</v>
      </c>
      <c r="D33" s="12" t="s">
        <v>14</v>
      </c>
      <c r="E33" s="12">
        <v>2</v>
      </c>
      <c r="F33" s="44">
        <v>0</v>
      </c>
      <c r="G33" s="45">
        <v>0</v>
      </c>
      <c r="H33" s="15">
        <f t="shared" si="0"/>
        <v>0</v>
      </c>
      <c r="I33" s="15">
        <f t="shared" si="1"/>
        <v>0</v>
      </c>
    </row>
    <row r="34" spans="1:9" x14ac:dyDescent="0.3">
      <c r="A34" s="12">
        <f t="shared" si="2"/>
        <v>19</v>
      </c>
      <c r="B34" s="4" t="s">
        <v>10</v>
      </c>
      <c r="C34" s="1" t="s">
        <v>32</v>
      </c>
      <c r="D34" s="12" t="s">
        <v>14</v>
      </c>
      <c r="E34" s="12">
        <v>4</v>
      </c>
      <c r="F34" s="44">
        <v>0</v>
      </c>
      <c r="G34" s="45">
        <v>0</v>
      </c>
      <c r="H34" s="15">
        <f t="shared" si="0"/>
        <v>0</v>
      </c>
      <c r="I34" s="15">
        <f t="shared" si="1"/>
        <v>0</v>
      </c>
    </row>
    <row r="35" spans="1:9" x14ac:dyDescent="0.3">
      <c r="A35" s="12">
        <f t="shared" si="2"/>
        <v>20</v>
      </c>
      <c r="B35" s="4" t="s">
        <v>10</v>
      </c>
      <c r="C35" s="1" t="s">
        <v>33</v>
      </c>
      <c r="D35" s="12" t="s">
        <v>14</v>
      </c>
      <c r="E35" s="12">
        <v>32</v>
      </c>
      <c r="F35" s="44">
        <v>0</v>
      </c>
      <c r="G35" s="45">
        <v>0</v>
      </c>
      <c r="H35" s="15">
        <f t="shared" si="0"/>
        <v>0</v>
      </c>
      <c r="I35" s="15">
        <f t="shared" si="1"/>
        <v>0</v>
      </c>
    </row>
    <row r="36" spans="1:9" x14ac:dyDescent="0.3">
      <c r="A36" s="12">
        <f t="shared" si="2"/>
        <v>21</v>
      </c>
      <c r="B36" s="4" t="s">
        <v>10</v>
      </c>
      <c r="C36" s="1" t="s">
        <v>34</v>
      </c>
      <c r="D36" s="12" t="s">
        <v>16</v>
      </c>
      <c r="E36" s="12">
        <v>10</v>
      </c>
      <c r="F36" s="44">
        <v>0</v>
      </c>
      <c r="G36" s="45">
        <v>0</v>
      </c>
      <c r="H36" s="15">
        <f t="shared" si="0"/>
        <v>0</v>
      </c>
      <c r="I36" s="15">
        <f t="shared" si="1"/>
        <v>0</v>
      </c>
    </row>
    <row r="37" spans="1:9" x14ac:dyDescent="0.3">
      <c r="A37" s="12">
        <f t="shared" si="2"/>
        <v>22</v>
      </c>
      <c r="B37" s="4" t="s">
        <v>10</v>
      </c>
      <c r="C37" s="1" t="s">
        <v>35</v>
      </c>
      <c r="D37" s="12" t="s">
        <v>14</v>
      </c>
      <c r="E37" s="12">
        <v>8</v>
      </c>
      <c r="F37" s="44">
        <v>0</v>
      </c>
      <c r="G37" s="45">
        <v>0</v>
      </c>
      <c r="H37" s="15">
        <f t="shared" si="0"/>
        <v>0</v>
      </c>
      <c r="I37" s="15">
        <f t="shared" si="1"/>
        <v>0</v>
      </c>
    </row>
    <row r="38" spans="1:9" x14ac:dyDescent="0.3">
      <c r="A38" s="12">
        <f t="shared" si="2"/>
        <v>23</v>
      </c>
      <c r="B38" s="4" t="s">
        <v>10</v>
      </c>
      <c r="C38" s="1" t="s">
        <v>36</v>
      </c>
      <c r="D38" s="12" t="s">
        <v>14</v>
      </c>
      <c r="E38" s="12">
        <v>4</v>
      </c>
      <c r="F38" s="44">
        <v>0</v>
      </c>
      <c r="G38" s="45">
        <v>0</v>
      </c>
      <c r="H38" s="15">
        <f t="shared" si="0"/>
        <v>0</v>
      </c>
      <c r="I38" s="15">
        <f t="shared" si="1"/>
        <v>0</v>
      </c>
    </row>
    <row r="39" spans="1:9" x14ac:dyDescent="0.3">
      <c r="A39" s="12">
        <f t="shared" si="2"/>
        <v>24</v>
      </c>
      <c r="B39" s="4" t="s">
        <v>10</v>
      </c>
      <c r="C39" s="1" t="s">
        <v>37</v>
      </c>
      <c r="D39" s="12" t="s">
        <v>14</v>
      </c>
      <c r="E39" s="12">
        <v>8</v>
      </c>
      <c r="F39" s="44">
        <v>0</v>
      </c>
      <c r="G39" s="45">
        <v>0</v>
      </c>
      <c r="H39" s="15">
        <f t="shared" si="0"/>
        <v>0</v>
      </c>
      <c r="I39" s="15">
        <f t="shared" si="1"/>
        <v>0</v>
      </c>
    </row>
    <row r="40" spans="1:9" x14ac:dyDescent="0.3">
      <c r="A40" s="12">
        <f t="shared" si="2"/>
        <v>25</v>
      </c>
      <c r="B40" s="4" t="s">
        <v>10</v>
      </c>
      <c r="C40" s="1" t="s">
        <v>38</v>
      </c>
      <c r="D40" s="12" t="s">
        <v>14</v>
      </c>
      <c r="E40" s="12">
        <v>4</v>
      </c>
      <c r="F40" s="44">
        <v>0</v>
      </c>
      <c r="G40" s="45">
        <v>0</v>
      </c>
      <c r="H40" s="15">
        <f t="shared" si="0"/>
        <v>0</v>
      </c>
      <c r="I40" s="15">
        <f t="shared" si="1"/>
        <v>0</v>
      </c>
    </row>
    <row r="41" spans="1:9" x14ac:dyDescent="0.3">
      <c r="A41" s="12">
        <f t="shared" si="2"/>
        <v>26</v>
      </c>
      <c r="B41" s="4" t="s">
        <v>10</v>
      </c>
      <c r="C41" s="1" t="s">
        <v>39</v>
      </c>
      <c r="D41" s="12" t="s">
        <v>14</v>
      </c>
      <c r="E41" s="12">
        <v>10</v>
      </c>
      <c r="F41" s="44">
        <v>0</v>
      </c>
      <c r="G41" s="45">
        <v>0</v>
      </c>
      <c r="H41" s="15">
        <f t="shared" si="0"/>
        <v>0</v>
      </c>
      <c r="I41" s="15">
        <f t="shared" si="1"/>
        <v>0</v>
      </c>
    </row>
    <row r="42" spans="1:9" x14ac:dyDescent="0.3">
      <c r="A42" s="12">
        <f t="shared" si="2"/>
        <v>27</v>
      </c>
      <c r="B42" s="4" t="s">
        <v>10</v>
      </c>
      <c r="C42" s="1" t="s">
        <v>40</v>
      </c>
      <c r="D42" s="12" t="s">
        <v>14</v>
      </c>
      <c r="E42" s="12">
        <v>20</v>
      </c>
      <c r="F42" s="44">
        <v>0</v>
      </c>
      <c r="G42" s="45">
        <v>0</v>
      </c>
      <c r="H42" s="15">
        <f t="shared" si="0"/>
        <v>0</v>
      </c>
      <c r="I42" s="15">
        <f t="shared" si="1"/>
        <v>0</v>
      </c>
    </row>
    <row r="43" spans="1:9" x14ac:dyDescent="0.3">
      <c r="A43" s="12">
        <f t="shared" si="2"/>
        <v>28</v>
      </c>
      <c r="B43" s="4" t="s">
        <v>10</v>
      </c>
      <c r="C43" s="1" t="s">
        <v>41</v>
      </c>
      <c r="D43" s="12" t="s">
        <v>14</v>
      </c>
      <c r="E43" s="12">
        <v>8</v>
      </c>
      <c r="F43" s="44">
        <v>0</v>
      </c>
      <c r="G43" s="45">
        <v>0</v>
      </c>
      <c r="H43" s="15">
        <f t="shared" si="0"/>
        <v>0</v>
      </c>
      <c r="I43" s="15">
        <f t="shared" si="1"/>
        <v>0</v>
      </c>
    </row>
    <row r="44" spans="1:9" x14ac:dyDescent="0.3">
      <c r="A44" s="12">
        <f t="shared" si="2"/>
        <v>29</v>
      </c>
      <c r="B44" s="4" t="s">
        <v>10</v>
      </c>
      <c r="C44" s="1" t="s">
        <v>42</v>
      </c>
      <c r="D44" s="12" t="s">
        <v>14</v>
      </c>
      <c r="E44" s="12">
        <v>6</v>
      </c>
      <c r="F44" s="44">
        <v>0</v>
      </c>
      <c r="G44" s="45">
        <v>0</v>
      </c>
      <c r="H44" s="15">
        <f t="shared" si="0"/>
        <v>0</v>
      </c>
      <c r="I44" s="15">
        <f t="shared" si="1"/>
        <v>0</v>
      </c>
    </row>
    <row r="45" spans="1:9" x14ac:dyDescent="0.3">
      <c r="A45" s="12">
        <f t="shared" si="2"/>
        <v>30</v>
      </c>
      <c r="B45" s="4" t="s">
        <v>10</v>
      </c>
      <c r="C45" s="1" t="s">
        <v>43</v>
      </c>
      <c r="D45" s="12" t="s">
        <v>14</v>
      </c>
      <c r="E45" s="12">
        <v>6</v>
      </c>
      <c r="F45" s="44">
        <v>0</v>
      </c>
      <c r="G45" s="45">
        <v>0</v>
      </c>
      <c r="H45" s="15">
        <f t="shared" si="0"/>
        <v>0</v>
      </c>
      <c r="I45" s="15">
        <f t="shared" si="1"/>
        <v>0</v>
      </c>
    </row>
    <row r="46" spans="1:9" x14ac:dyDescent="0.3">
      <c r="A46" s="12">
        <f t="shared" si="2"/>
        <v>31</v>
      </c>
      <c r="B46" s="4" t="s">
        <v>10</v>
      </c>
      <c r="C46" s="1" t="s">
        <v>44</v>
      </c>
      <c r="D46" s="12" t="s">
        <v>14</v>
      </c>
      <c r="E46" s="12">
        <v>6</v>
      </c>
      <c r="F46" s="44">
        <v>0</v>
      </c>
      <c r="G46" s="45">
        <v>0</v>
      </c>
      <c r="H46" s="15">
        <f t="shared" si="0"/>
        <v>0</v>
      </c>
      <c r="I46" s="15">
        <f t="shared" si="1"/>
        <v>0</v>
      </c>
    </row>
    <row r="47" spans="1:9" x14ac:dyDescent="0.3">
      <c r="A47" s="12">
        <f t="shared" si="2"/>
        <v>32</v>
      </c>
      <c r="B47" s="4" t="s">
        <v>10</v>
      </c>
      <c r="C47" s="1" t="s">
        <v>45</v>
      </c>
      <c r="D47" s="12" t="s">
        <v>14</v>
      </c>
      <c r="E47" s="12">
        <v>4</v>
      </c>
      <c r="F47" s="44">
        <v>0</v>
      </c>
      <c r="G47" s="45">
        <v>0</v>
      </c>
      <c r="H47" s="15">
        <f t="shared" si="0"/>
        <v>0</v>
      </c>
      <c r="I47" s="15">
        <f t="shared" si="1"/>
        <v>0</v>
      </c>
    </row>
    <row r="48" spans="1:9" x14ac:dyDescent="0.3">
      <c r="A48" s="12">
        <f t="shared" si="2"/>
        <v>33</v>
      </c>
      <c r="B48" s="4" t="s">
        <v>10</v>
      </c>
      <c r="C48" s="1" t="s">
        <v>46</v>
      </c>
      <c r="D48" s="12" t="s">
        <v>14</v>
      </c>
      <c r="E48" s="12">
        <v>2</v>
      </c>
      <c r="F48" s="44">
        <v>0</v>
      </c>
      <c r="G48" s="45">
        <v>0</v>
      </c>
      <c r="H48" s="15">
        <f t="shared" si="0"/>
        <v>0</v>
      </c>
      <c r="I48" s="15">
        <f t="shared" si="1"/>
        <v>0</v>
      </c>
    </row>
    <row r="49" spans="1:9" x14ac:dyDescent="0.3">
      <c r="A49" s="12">
        <f t="shared" si="2"/>
        <v>34</v>
      </c>
      <c r="B49" s="4" t="s">
        <v>10</v>
      </c>
      <c r="C49" s="1" t="s">
        <v>47</v>
      </c>
      <c r="D49" s="12" t="s">
        <v>14</v>
      </c>
      <c r="E49" s="12">
        <v>4</v>
      </c>
      <c r="F49" s="44">
        <v>0</v>
      </c>
      <c r="G49" s="45">
        <v>0</v>
      </c>
      <c r="H49" s="15">
        <f t="shared" si="0"/>
        <v>0</v>
      </c>
      <c r="I49" s="15">
        <f t="shared" si="1"/>
        <v>0</v>
      </c>
    </row>
    <row r="50" spans="1:9" x14ac:dyDescent="0.3">
      <c r="A50" s="12">
        <f t="shared" si="2"/>
        <v>35</v>
      </c>
      <c r="B50" s="4" t="s">
        <v>10</v>
      </c>
      <c r="C50" s="1" t="s">
        <v>48</v>
      </c>
      <c r="D50" s="12" t="s">
        <v>14</v>
      </c>
      <c r="E50" s="12">
        <v>12</v>
      </c>
      <c r="F50" s="44">
        <v>0</v>
      </c>
      <c r="G50" s="45">
        <v>0</v>
      </c>
      <c r="H50" s="15">
        <f t="shared" si="0"/>
        <v>0</v>
      </c>
      <c r="I50" s="15">
        <f t="shared" si="1"/>
        <v>0</v>
      </c>
    </row>
    <row r="51" spans="1:9" x14ac:dyDescent="0.3">
      <c r="A51" s="12">
        <f t="shared" si="2"/>
        <v>36</v>
      </c>
      <c r="B51" s="4" t="s">
        <v>10</v>
      </c>
      <c r="C51" s="1" t="s">
        <v>49</v>
      </c>
      <c r="D51" s="12" t="s">
        <v>14</v>
      </c>
      <c r="E51" s="12">
        <v>4</v>
      </c>
      <c r="F51" s="44">
        <v>0</v>
      </c>
      <c r="G51" s="45">
        <v>0</v>
      </c>
      <c r="H51" s="15">
        <f t="shared" si="0"/>
        <v>0</v>
      </c>
      <c r="I51" s="15">
        <f t="shared" si="1"/>
        <v>0</v>
      </c>
    </row>
    <row r="52" spans="1:9" x14ac:dyDescent="0.3">
      <c r="A52" s="12">
        <f t="shared" si="2"/>
        <v>37</v>
      </c>
      <c r="B52" s="4" t="s">
        <v>10</v>
      </c>
      <c r="C52" s="1" t="s">
        <v>50</v>
      </c>
      <c r="D52" s="12" t="s">
        <v>14</v>
      </c>
      <c r="E52" s="12">
        <v>2</v>
      </c>
      <c r="F52" s="44">
        <v>0</v>
      </c>
      <c r="G52" s="45">
        <v>0</v>
      </c>
      <c r="H52" s="15">
        <f t="shared" si="0"/>
        <v>0</v>
      </c>
      <c r="I52" s="15">
        <f t="shared" si="1"/>
        <v>0</v>
      </c>
    </row>
    <row r="53" spans="1:9" x14ac:dyDescent="0.3">
      <c r="A53" s="12">
        <f t="shared" si="2"/>
        <v>38</v>
      </c>
      <c r="B53" s="4" t="s">
        <v>10</v>
      </c>
      <c r="C53" s="1" t="s">
        <v>51</v>
      </c>
      <c r="D53" s="12" t="s">
        <v>14</v>
      </c>
      <c r="E53" s="12">
        <v>24</v>
      </c>
      <c r="F53" s="44">
        <v>0</v>
      </c>
      <c r="G53" s="45">
        <v>0</v>
      </c>
      <c r="H53" s="15">
        <f t="shared" si="0"/>
        <v>0</v>
      </c>
      <c r="I53" s="15">
        <f t="shared" si="1"/>
        <v>0</v>
      </c>
    </row>
    <row r="54" spans="1:9" x14ac:dyDescent="0.3">
      <c r="A54" s="12">
        <f t="shared" si="2"/>
        <v>39</v>
      </c>
      <c r="B54" s="4" t="s">
        <v>10</v>
      </c>
      <c r="C54" s="1" t="s">
        <v>52</v>
      </c>
      <c r="D54" s="12" t="s">
        <v>14</v>
      </c>
      <c r="E54" s="12">
        <v>2</v>
      </c>
      <c r="F54" s="44">
        <v>0</v>
      </c>
      <c r="G54" s="45">
        <v>0</v>
      </c>
      <c r="H54" s="15">
        <f t="shared" si="0"/>
        <v>0</v>
      </c>
      <c r="I54" s="15">
        <f t="shared" si="1"/>
        <v>0</v>
      </c>
    </row>
    <row r="55" spans="1:9" x14ac:dyDescent="0.3">
      <c r="A55" s="12">
        <f t="shared" si="2"/>
        <v>40</v>
      </c>
      <c r="B55" s="4" t="s">
        <v>10</v>
      </c>
      <c r="C55" s="1" t="s">
        <v>53</v>
      </c>
      <c r="D55" s="12" t="s">
        <v>14</v>
      </c>
      <c r="E55" s="12">
        <v>4</v>
      </c>
      <c r="F55" s="44">
        <v>0</v>
      </c>
      <c r="G55" s="45">
        <v>0</v>
      </c>
      <c r="H55" s="15">
        <f t="shared" si="0"/>
        <v>0</v>
      </c>
      <c r="I55" s="15">
        <f t="shared" si="1"/>
        <v>0</v>
      </c>
    </row>
    <row r="56" spans="1:9" x14ac:dyDescent="0.3">
      <c r="A56" s="12">
        <f t="shared" si="2"/>
        <v>41</v>
      </c>
      <c r="B56" s="4" t="s">
        <v>10</v>
      </c>
      <c r="C56" s="1" t="s">
        <v>54</v>
      </c>
      <c r="D56" s="12" t="s">
        <v>14</v>
      </c>
      <c r="E56" s="12">
        <v>2</v>
      </c>
      <c r="F56" s="44">
        <v>0</v>
      </c>
      <c r="G56" s="45">
        <v>0</v>
      </c>
      <c r="H56" s="15">
        <f t="shared" si="0"/>
        <v>0</v>
      </c>
      <c r="I56" s="15">
        <f t="shared" si="1"/>
        <v>0</v>
      </c>
    </row>
    <row r="57" spans="1:9" x14ac:dyDescent="0.3">
      <c r="A57" s="12">
        <f t="shared" si="2"/>
        <v>42</v>
      </c>
      <c r="B57" s="4" t="s">
        <v>10</v>
      </c>
      <c r="C57" s="1" t="s">
        <v>55</v>
      </c>
      <c r="D57" s="12" t="s">
        <v>14</v>
      </c>
      <c r="E57" s="12">
        <v>4</v>
      </c>
      <c r="F57" s="44">
        <v>0</v>
      </c>
      <c r="G57" s="45">
        <v>0</v>
      </c>
      <c r="H57" s="15">
        <f t="shared" si="0"/>
        <v>0</v>
      </c>
      <c r="I57" s="15">
        <v>0</v>
      </c>
    </row>
    <row r="58" spans="1:9" x14ac:dyDescent="0.3">
      <c r="A58" s="12">
        <f t="shared" si="2"/>
        <v>43</v>
      </c>
      <c r="B58" s="4" t="s">
        <v>10</v>
      </c>
      <c r="C58" s="1" t="s">
        <v>56</v>
      </c>
      <c r="D58" s="12" t="s">
        <v>14</v>
      </c>
      <c r="E58" s="12">
        <v>2</v>
      </c>
      <c r="F58" s="44">
        <v>0</v>
      </c>
      <c r="G58" s="45">
        <v>0</v>
      </c>
      <c r="H58" s="15">
        <f t="shared" si="0"/>
        <v>0</v>
      </c>
      <c r="I58" s="15">
        <f t="shared" si="1"/>
        <v>0</v>
      </c>
    </row>
    <row r="59" spans="1:9" x14ac:dyDescent="0.3">
      <c r="A59" s="12">
        <f t="shared" si="2"/>
        <v>44</v>
      </c>
      <c r="B59" s="4" t="s">
        <v>10</v>
      </c>
      <c r="C59" s="1" t="s">
        <v>57</v>
      </c>
      <c r="D59" s="12" t="s">
        <v>14</v>
      </c>
      <c r="E59" s="12">
        <v>12</v>
      </c>
      <c r="F59" s="44">
        <v>0</v>
      </c>
      <c r="G59" s="45">
        <v>0</v>
      </c>
      <c r="H59" s="15">
        <f t="shared" si="0"/>
        <v>0</v>
      </c>
      <c r="I59" s="15">
        <f t="shared" si="1"/>
        <v>0</v>
      </c>
    </row>
    <row r="60" spans="1:9" x14ac:dyDescent="0.3">
      <c r="A60" s="26"/>
      <c r="B60" s="26"/>
      <c r="C60" s="26"/>
      <c r="D60" s="26"/>
      <c r="E60" s="26"/>
      <c r="F60" s="26"/>
      <c r="G60" s="26"/>
      <c r="H60" s="26"/>
      <c r="I60" s="26"/>
    </row>
    <row r="61" spans="1:9" x14ac:dyDescent="0.3">
      <c r="A61" s="12">
        <v>45</v>
      </c>
      <c r="B61" s="4" t="s">
        <v>58</v>
      </c>
      <c r="C61" s="1"/>
      <c r="D61" s="12" t="s">
        <v>14</v>
      </c>
      <c r="E61" s="12"/>
      <c r="F61" s="44">
        <v>0</v>
      </c>
      <c r="G61" s="45">
        <v>0</v>
      </c>
      <c r="H61" s="15">
        <f t="shared" si="0"/>
        <v>0</v>
      </c>
      <c r="I61" s="15">
        <f t="shared" si="1"/>
        <v>0</v>
      </c>
    </row>
    <row r="62" spans="1:9" x14ac:dyDescent="0.3">
      <c r="A62" s="12">
        <f>A61+1</f>
        <v>46</v>
      </c>
      <c r="B62" s="4" t="s">
        <v>58</v>
      </c>
      <c r="C62" s="1"/>
      <c r="D62" s="12" t="s">
        <v>14</v>
      </c>
      <c r="E62" s="12"/>
      <c r="F62" s="44">
        <v>0</v>
      </c>
      <c r="G62" s="45">
        <v>0</v>
      </c>
      <c r="H62" s="15">
        <f t="shared" si="0"/>
        <v>0</v>
      </c>
      <c r="I62" s="15">
        <f t="shared" si="1"/>
        <v>0</v>
      </c>
    </row>
    <row r="63" spans="1:9" x14ac:dyDescent="0.3">
      <c r="A63" s="12">
        <f t="shared" ref="A63:A66" si="3">A62+1</f>
        <v>47</v>
      </c>
      <c r="B63" s="4" t="s">
        <v>58</v>
      </c>
      <c r="C63" s="1"/>
      <c r="D63" s="12" t="s">
        <v>14</v>
      </c>
      <c r="E63" s="12"/>
      <c r="F63" s="44">
        <v>0</v>
      </c>
      <c r="G63" s="45">
        <v>0</v>
      </c>
      <c r="H63" s="15">
        <f t="shared" si="0"/>
        <v>0</v>
      </c>
      <c r="I63" s="15">
        <f t="shared" si="1"/>
        <v>0</v>
      </c>
    </row>
    <row r="64" spans="1:9" x14ac:dyDescent="0.3">
      <c r="A64" s="12">
        <f t="shared" si="3"/>
        <v>48</v>
      </c>
      <c r="B64" s="4" t="s">
        <v>58</v>
      </c>
      <c r="C64" s="1"/>
      <c r="D64" s="12" t="s">
        <v>14</v>
      </c>
      <c r="E64" s="12"/>
      <c r="F64" s="44">
        <v>0</v>
      </c>
      <c r="G64" s="45">
        <v>0</v>
      </c>
      <c r="H64" s="15">
        <f t="shared" si="0"/>
        <v>0</v>
      </c>
      <c r="I64" s="15">
        <f t="shared" si="1"/>
        <v>0</v>
      </c>
    </row>
    <row r="65" spans="1:10" x14ac:dyDescent="0.3">
      <c r="A65" s="12">
        <f t="shared" si="3"/>
        <v>49</v>
      </c>
      <c r="B65" s="4" t="s">
        <v>58</v>
      </c>
      <c r="C65" s="1"/>
      <c r="D65" s="12" t="s">
        <v>14</v>
      </c>
      <c r="E65" s="12"/>
      <c r="F65" s="44">
        <v>0</v>
      </c>
      <c r="G65" s="45">
        <v>0</v>
      </c>
      <c r="H65" s="15">
        <f t="shared" si="0"/>
        <v>0</v>
      </c>
      <c r="I65" s="15">
        <f t="shared" si="1"/>
        <v>0</v>
      </c>
    </row>
    <row r="66" spans="1:10" x14ac:dyDescent="0.3">
      <c r="A66" s="12">
        <f t="shared" si="3"/>
        <v>50</v>
      </c>
      <c r="B66" s="4" t="s">
        <v>58</v>
      </c>
      <c r="C66" s="1"/>
      <c r="D66" s="12" t="s">
        <v>14</v>
      </c>
      <c r="E66" s="12"/>
      <c r="F66" s="44">
        <v>0</v>
      </c>
      <c r="G66" s="45">
        <v>0</v>
      </c>
      <c r="H66" s="15">
        <f t="shared" si="0"/>
        <v>0</v>
      </c>
      <c r="I66" s="15">
        <f t="shared" si="1"/>
        <v>0</v>
      </c>
    </row>
    <row r="67" spans="1:10" x14ac:dyDescent="0.3">
      <c r="F67" s="46"/>
      <c r="G67" s="46"/>
    </row>
    <row r="68" spans="1:10" x14ac:dyDescent="0.3">
      <c r="B68" s="5" t="s">
        <v>59</v>
      </c>
      <c r="C68" s="6" t="s">
        <v>60</v>
      </c>
      <c r="D68" s="14" t="s">
        <v>61</v>
      </c>
      <c r="E68" s="13">
        <v>1</v>
      </c>
      <c r="F68" s="47">
        <v>0</v>
      </c>
      <c r="G68" s="46"/>
      <c r="H68" s="30"/>
      <c r="I68" s="16">
        <f>SUM(I16:I66)</f>
        <v>0</v>
      </c>
    </row>
    <row r="70" spans="1:10" x14ac:dyDescent="0.3">
      <c r="H70" s="2" t="s">
        <v>62</v>
      </c>
      <c r="I70" s="31">
        <f>(F68+I68)</f>
        <v>0</v>
      </c>
    </row>
    <row r="71" spans="1:10" x14ac:dyDescent="0.3">
      <c r="H71" s="2"/>
      <c r="I71" s="3"/>
    </row>
    <row r="72" spans="1:10" x14ac:dyDescent="0.3">
      <c r="H72" s="2"/>
      <c r="I72" s="3"/>
    </row>
    <row r="74" spans="1:10" s="28" customFormat="1" ht="16.2" thickBot="1" x14ac:dyDescent="0.35">
      <c r="A74" s="32" t="s">
        <v>63</v>
      </c>
      <c r="B74" s="32"/>
      <c r="D74" s="29"/>
      <c r="E74" s="29"/>
    </row>
    <row r="75" spans="1:10" ht="14.4" customHeight="1" x14ac:dyDescent="0.3">
      <c r="A75" s="33" t="s">
        <v>64</v>
      </c>
      <c r="B75" s="34"/>
      <c r="C75" s="34"/>
      <c r="D75" s="34"/>
      <c r="E75" s="34"/>
      <c r="F75" s="34"/>
      <c r="G75" s="34"/>
      <c r="H75" s="34"/>
      <c r="I75" s="35"/>
      <c r="J75" s="27"/>
    </row>
    <row r="76" spans="1:10" x14ac:dyDescent="0.3">
      <c r="A76" s="36"/>
      <c r="B76" s="37"/>
      <c r="C76" s="37"/>
      <c r="D76" s="37"/>
      <c r="E76" s="37"/>
      <c r="F76" s="37"/>
      <c r="G76" s="37"/>
      <c r="H76" s="37"/>
      <c r="I76" s="38"/>
      <c r="J76" s="27"/>
    </row>
    <row r="77" spans="1:10" x14ac:dyDescent="0.3">
      <c r="A77" s="36"/>
      <c r="B77" s="37"/>
      <c r="C77" s="37"/>
      <c r="D77" s="37"/>
      <c r="E77" s="37"/>
      <c r="F77" s="37"/>
      <c r="G77" s="37"/>
      <c r="H77" s="37"/>
      <c r="I77" s="38"/>
      <c r="J77" s="27"/>
    </row>
    <row r="78" spans="1:10" x14ac:dyDescent="0.3">
      <c r="A78" s="36"/>
      <c r="B78" s="37"/>
      <c r="C78" s="37"/>
      <c r="D78" s="37"/>
      <c r="E78" s="37"/>
      <c r="F78" s="37"/>
      <c r="G78" s="37"/>
      <c r="H78" s="37"/>
      <c r="I78" s="38"/>
      <c r="J78" s="27"/>
    </row>
    <row r="79" spans="1:10" x14ac:dyDescent="0.3">
      <c r="A79" s="36"/>
      <c r="B79" s="37"/>
      <c r="C79" s="37"/>
      <c r="D79" s="37"/>
      <c r="E79" s="37"/>
      <c r="F79" s="37"/>
      <c r="G79" s="37"/>
      <c r="H79" s="37"/>
      <c r="I79" s="38"/>
      <c r="J79" s="27"/>
    </row>
    <row r="80" spans="1:10" ht="15" thickBot="1" x14ac:dyDescent="0.35">
      <c r="A80" s="39"/>
      <c r="B80" s="40"/>
      <c r="C80" s="40"/>
      <c r="D80" s="40"/>
      <c r="E80" s="40"/>
      <c r="F80" s="40"/>
      <c r="G80" s="40"/>
      <c r="H80" s="40"/>
      <c r="I80" s="41"/>
      <c r="J80" s="27"/>
    </row>
    <row r="82" spans="2:6" x14ac:dyDescent="0.3">
      <c r="B82" s="2" t="s">
        <v>70</v>
      </c>
      <c r="C82" s="18"/>
      <c r="D82" s="19"/>
      <c r="E82" s="19"/>
      <c r="F82" s="20"/>
    </row>
    <row r="83" spans="2:6" x14ac:dyDescent="0.3">
      <c r="B83" s="2" t="s">
        <v>65</v>
      </c>
      <c r="C83" s="21"/>
      <c r="D83" s="17"/>
      <c r="E83" s="17"/>
      <c r="F83" s="22"/>
    </row>
    <row r="84" spans="2:6" x14ac:dyDescent="0.3">
      <c r="B84" s="2" t="s">
        <v>66</v>
      </c>
      <c r="C84" s="21"/>
      <c r="D84" s="17"/>
      <c r="E84" s="17"/>
      <c r="F84" s="22"/>
    </row>
    <row r="85" spans="2:6" x14ac:dyDescent="0.3">
      <c r="B85" s="2" t="s">
        <v>67</v>
      </c>
      <c r="C85" s="21"/>
      <c r="D85" s="17"/>
      <c r="E85" s="17"/>
      <c r="F85" s="22"/>
    </row>
    <row r="86" spans="2:6" x14ac:dyDescent="0.3">
      <c r="B86" s="2" t="s">
        <v>68</v>
      </c>
      <c r="C86" s="21"/>
      <c r="D86" s="17"/>
      <c r="E86" s="17"/>
      <c r="F86" s="22"/>
    </row>
    <row r="87" spans="2:6" x14ac:dyDescent="0.3">
      <c r="B87" s="2" t="s">
        <v>69</v>
      </c>
      <c r="C87" s="23"/>
      <c r="D87" s="24"/>
      <c r="E87" s="24"/>
      <c r="F87" s="25"/>
    </row>
  </sheetData>
  <sheetProtection algorithmName="SHA-512" hashValue="sx7EOZhS1RHKYSFWSKR+HXpc6668rCwnNcPhneoeIqq51I2ouYr3vIXbjiv6fxXhG8MQ9Id9tO/6X0qTRedl9g==" saltValue="oLSRG8mnG7GF/F64k6flzw==" spinCount="100000" sheet="1" objects="1" scenarios="1"/>
  <mergeCells count="2">
    <mergeCell ref="A74:B74"/>
    <mergeCell ref="A75:I80"/>
  </mergeCells>
  <pageMargins left="0.74803149606299213" right="0.74803149606299213" top="0.98425196850393704" bottom="0.98425196850393704" header="0.51181102362204722" footer="0.51181102362204722"/>
  <pageSetup paperSize="9" scale="64"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 xmlns="90516c74-bf31-4601-8f74-1891216b75c4" xsi:nil="true"/>
    <MigrationWizIdPermissions xmlns="90516c74-bf31-4601-8f74-1891216b75c4" xsi:nil="true"/>
    <TaxCatchAll xmlns="6a76aea3-b574-49c4-be59-aeef47ccd068" xsi:nil="true"/>
    <MigrationWizIdSecurityGroups xmlns="90516c74-bf31-4601-8f74-1891216b75c4" xsi:nil="true"/>
    <lcf76f155ced4ddcb4097134ff3c332f xmlns="90516c74-bf31-4601-8f74-1891216b75c4">
      <Terms xmlns="http://schemas.microsoft.com/office/infopath/2007/PartnerControls"/>
    </lcf76f155ced4ddcb4097134ff3c332f>
    <MigrationWizIdPermissionLevels xmlns="90516c74-bf31-4601-8f74-1891216b75c4" xsi:nil="true"/>
    <MigrationWizIdDocumentLibraryPermissions xmlns="90516c74-bf31-4601-8f74-1891216b75c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D45762CCB3A7748B6D5D2CF2B476128" ma:contentTypeVersion="21" ma:contentTypeDescription="Een nieuw document maken." ma:contentTypeScope="" ma:versionID="7c520c5da830617f4418ef84cc87c15f">
  <xsd:schema xmlns:xsd="http://www.w3.org/2001/XMLSchema" xmlns:xs="http://www.w3.org/2001/XMLSchema" xmlns:p="http://schemas.microsoft.com/office/2006/metadata/properties" xmlns:ns2="90516c74-bf31-4601-8f74-1891216b75c4" xmlns:ns3="6a76aea3-b574-49c4-be59-aeef47ccd068" targetNamespace="http://schemas.microsoft.com/office/2006/metadata/properties" ma:root="true" ma:fieldsID="323b25d50b72d8c24ff94414a22b3f0e" ns2:_="" ns3:_="">
    <xsd:import namespace="90516c74-bf31-4601-8f74-1891216b75c4"/>
    <xsd:import namespace="6a76aea3-b574-49c4-be59-aeef47ccd068"/>
    <xsd:element name="properties">
      <xsd:complexType>
        <xsd:sequence>
          <xsd:element name="documentManagement">
            <xsd:complexType>
              <xsd:all>
                <xsd:element ref="ns2:MigrationWizId" minOccurs="0"/>
                <xsd:element ref="ns2:MigrationWizIdPermissions" minOccurs="0"/>
                <xsd:element ref="ns2:MigrationWizIdPermissionLevels" minOccurs="0"/>
                <xsd:element ref="ns2:MigrationWizIdDocumentLibraryPermissions" minOccurs="0"/>
                <xsd:element ref="ns2:MigrationWizIdSecurityGroups" minOccurs="0"/>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3:SharedWithUsers" minOccurs="0"/>
                <xsd:element ref="ns3:SharedWithDetails"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516c74-bf31-4601-8f74-1891216b75c4"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6" nillable="true" ma:displayName="Length (seconds)"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lcf76f155ced4ddcb4097134ff3c332f" ma:index="24" nillable="true" ma:taxonomy="true" ma:internalName="lcf76f155ced4ddcb4097134ff3c332f" ma:taxonomyFieldName="MediaServiceImageTags" ma:displayName="Afbeeldingtags" ma:readOnly="false" ma:fieldId="{5cf76f15-5ced-4ddc-b409-7134ff3c332f}" ma:taxonomyMulti="true" ma:sspId="fcd96cc7-748c-4860-acec-2ca5429ea8be"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76aea3-b574-49c4-be59-aeef47ccd068" elementFormDefault="qualified">
    <xsd:import namespace="http://schemas.microsoft.com/office/2006/documentManagement/types"/>
    <xsd:import namespace="http://schemas.microsoft.com/office/infopath/2007/PartnerControls"/>
    <xsd:element name="SharedWithUsers" ma:index="1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Gedeeld met details" ma:internalName="SharedWithDetails" ma:readOnly="true">
      <xsd:simpleType>
        <xsd:restriction base="dms:Note">
          <xsd:maxLength value="255"/>
        </xsd:restriction>
      </xsd:simpleType>
    </xsd:element>
    <xsd:element name="TaxCatchAll" ma:index="25" nillable="true" ma:displayName="Taxonomy Catch All Column" ma:hidden="true" ma:list="{190baaae-180e-4f5b-8480-fc6a7ca3eb6d}" ma:internalName="TaxCatchAll" ma:showField="CatchAllData" ma:web="6a76aea3-b574-49c4-be59-aeef47ccd06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5363D5-029B-4626-A2C0-42377DBA8D98}">
  <ds:schemaRef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terms/"/>
    <ds:schemaRef ds:uri="http://schemas.microsoft.com/office/2006/metadata/properties"/>
    <ds:schemaRef ds:uri="http://purl.org/dc/elements/1.1/"/>
    <ds:schemaRef ds:uri="90516c74-bf31-4601-8f74-1891216b75c4"/>
    <ds:schemaRef ds:uri="6a76aea3-b574-49c4-be59-aeef47ccd068"/>
    <ds:schemaRef ds:uri="http://www.w3.org/XML/1998/namespace"/>
  </ds:schemaRefs>
</ds:datastoreItem>
</file>

<file path=customXml/itemProps2.xml><?xml version="1.0" encoding="utf-8"?>
<ds:datastoreItem xmlns:ds="http://schemas.openxmlformats.org/officeDocument/2006/customXml" ds:itemID="{55CE7844-B86A-4194-9F78-62E4F553CCD8}">
  <ds:schemaRefs>
    <ds:schemaRef ds:uri="http://schemas.microsoft.com/sharepoint/v3/contenttype/forms"/>
  </ds:schemaRefs>
</ds:datastoreItem>
</file>

<file path=customXml/itemProps3.xml><?xml version="1.0" encoding="utf-8"?>
<ds:datastoreItem xmlns:ds="http://schemas.openxmlformats.org/officeDocument/2006/customXml" ds:itemID="{9D55E444-2404-445C-A4C9-615C86D1D4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516c74-bf31-4601-8f74-1891216b75c4"/>
    <ds:schemaRef ds:uri="6a76aea3-b574-49c4-be59-aeef47ccd0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Prijzenblad</vt:lpstr>
      <vt:lpstr>Prijzenblad!Afdrukbereik</vt:lpstr>
      <vt:lpstr>Prijzenblad!Afdruktitels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Mugeila Sprokkereef-Broekman</cp:lastModifiedBy>
  <cp:revision/>
  <cp:lastPrinted>2026-08-27T10:27:47Z</cp:lastPrinted>
  <dcterms:created xsi:type="dcterms:W3CDTF">2026-08-04T15:54:01Z</dcterms:created>
  <dcterms:modified xsi:type="dcterms:W3CDTF">2026-08-27T10:29:21Z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0x0101002D45762CCB3A7748B6D5D2CF2B476128</vt:lpwstr>
  </property>
  <property fmtid="{D5CDD505-2E9C-101B-9397-08002B2CF9AE}" pid="3" name="MediaServiceImageTags">
    <vt:lpwstr/>
  </property>
</Properties>
</file>